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30" sheetId="1" r:id="rId1"/>
  </sheets>
  <externalReferences>
    <externalReference r:id="rId2"/>
  </externalReferences>
  <definedNames>
    <definedName name="Z_6E36EA37_049E_4FAE_B719_2847CD16F858_.wvu.Cols" localSheetId="0" hidden="1">'Буханцева 30'!#REF!,'Буханцева 30'!#REF!</definedName>
    <definedName name="Z_6E36EA37_049E_4FAE_B719_2847CD16F858_.wvu.Rows" localSheetId="0" hidden="1">'Буханцева 30'!$42:$45</definedName>
    <definedName name="Z_73C0D023_21BD_4441_8EFA_957546C15799_.wvu.Cols" localSheetId="0" hidden="1">'Буханцева 30'!#REF!,'Буханцева 30'!#REF!</definedName>
    <definedName name="Z_73C0D023_21BD_4441_8EFA_957546C15799_.wvu.Rows" localSheetId="0" hidden="1">'Буханцева 30'!$42:$45</definedName>
    <definedName name="_xlnm.Print_Area" localSheetId="0">'Буханцева 30'!$A$1:$I$60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<sst xmlns="http://schemas.openxmlformats.org/spreadsheetml/2006/main" count="62" uniqueCount="53">
  <si>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</si>
  <si>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</si>
  <si>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</si>
  <si>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</si>
  <si>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</si>
  <si>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</si>
  <si>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</si>
  <si>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</si>
  <si>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</si>
  <si>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</si>
  <si>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</si>
  <si>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</si>
  <si>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</si>
  <si>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</si>
  <si>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</si>
  <si>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</si>
  <si>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</si>
  <si>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</si>
  <si>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</si>
  <si>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</si>
  <si>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</si>
  <si>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</si>
  <si>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</si>
  <si>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</si>
  <si>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</si>
  <si>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</si>
  <si>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</si>
  <si>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</si>
  <si>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</si>
  <si>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</si>
  <si>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</si>
  <si>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</si>
  <si>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</si>
  <si>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</si>
  <si>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</si>
  <si>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</si>
  <si>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</si>
  <si>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</si>
  <si>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30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</si>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</sst>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46">
          <cell r="W246">
            <v>3721.8275141244685</v>
          </cell>
          <cell r="X246">
            <v>750.17469203587484</v>
          </cell>
          <cell r="Y246">
            <v>464.2645</v>
          </cell>
          <cell r="AA246">
            <v>2550</v>
          </cell>
          <cell r="AI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X246">
            <v>10272.07019168115</v>
          </cell>
          <cell r="BB246">
            <v>84.839200000000005</v>
          </cell>
          <cell r="BC246">
            <v>0</v>
          </cell>
          <cell r="BD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CN246">
            <v>5083.5589386861839</v>
          </cell>
          <cell r="CO246">
            <v>1045.4519649990032</v>
          </cell>
          <cell r="CP246">
            <v>0</v>
          </cell>
          <cell r="DE246">
            <v>4666.1581525447764</v>
          </cell>
          <cell r="DS246">
            <v>19936.274951251133</v>
          </cell>
          <cell r="DT246">
            <v>4222.8231122366815</v>
          </cell>
          <cell r="DU246">
            <v>501.56240000000003</v>
          </cell>
          <cell r="EL246">
            <v>19471.741320653298</v>
          </cell>
          <cell r="EU246">
            <v>17769.190670019121</v>
          </cell>
          <cell r="EV246">
            <v>3691.3536781684429</v>
          </cell>
          <cell r="EW246">
            <v>524.16780000000006</v>
          </cell>
          <cell r="FG246">
            <v>13303.740514118235</v>
          </cell>
          <cell r="FM246">
            <v>4977.9943604343271</v>
          </cell>
          <cell r="FN246">
            <v>1498.0344261845567</v>
          </cell>
          <cell r="FO246">
            <v>4.1717364853116514E-15</v>
          </cell>
          <cell r="FU246">
            <v>3925.2515724834952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6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931688.81</v>
      </c>
      <c r="F9" s="17">
        <f t="shared" ref="F9:G9" si="0">SUM(F10:F14)</f>
        <v>796035.66999999993</v>
      </c>
      <c r="G9" s="17">
        <f t="shared" si="0"/>
        <v>575843.86</v>
      </c>
    </row>
    <row r="10" spans="1:7" ht="13.2" customHeight="1" x14ac:dyDescent="0.3">
      <c r="A10" s="74" t="s">
        <v>9</v>
      </c>
      <c r="B10" s="75"/>
      <c r="C10" s="75"/>
      <c r="D10" s="76"/>
      <c r="E10" s="18">
        <v>544006.39</v>
      </c>
      <c r="F10" s="18">
        <v>482469.79</v>
      </c>
      <c r="G10" s="19">
        <v>342775.03999999998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77799.09</v>
      </c>
      <c r="F12" s="18">
        <v>59519.33</v>
      </c>
      <c r="G12" s="19">
        <v>59709.13</v>
      </c>
    </row>
    <row r="13" spans="1:7" ht="13.5" customHeight="1" x14ac:dyDescent="0.3">
      <c r="A13" s="74" t="s">
        <v>12</v>
      </c>
      <c r="B13" s="75"/>
      <c r="C13" s="75"/>
      <c r="D13" s="76"/>
      <c r="E13" s="18">
        <v>153553.89000000001</v>
      </c>
      <c r="F13" s="18">
        <v>118696.1</v>
      </c>
      <c r="G13" s="19">
        <v>94247.95</v>
      </c>
    </row>
    <row r="14" spans="1:7" ht="14.4" customHeight="1" x14ac:dyDescent="0.3">
      <c r="A14" s="67" t="s">
        <v>13</v>
      </c>
      <c r="B14" s="67"/>
      <c r="C14" s="67"/>
      <c r="D14" s="67"/>
      <c r="E14" s="18">
        <v>156329.44</v>
      </c>
      <c r="F14" s="18">
        <v>135350.45000000001</v>
      </c>
      <c r="G14" s="19">
        <v>79111.740000000005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262807.05</v>
      </c>
      <c r="F15" s="17">
        <f t="shared" ref="F15:G15" si="1">SUM(F16:F19)</f>
        <v>243319.34</v>
      </c>
      <c r="G15" s="17">
        <f t="shared" si="1"/>
        <v>178144.17</v>
      </c>
    </row>
    <row r="16" spans="1:7" ht="33.6" customHeight="1" x14ac:dyDescent="0.3">
      <c r="A16" s="80" t="s">
        <v>45</v>
      </c>
      <c r="B16" s="81"/>
      <c r="C16" s="81"/>
      <c r="D16" s="82"/>
      <c r="E16" s="18">
        <v>245835.65</v>
      </c>
      <c r="F16" s="18">
        <v>227273.83</v>
      </c>
      <c r="G16" s="19">
        <v>177218.28</v>
      </c>
    </row>
    <row r="17" spans="1:13" ht="15.6" x14ac:dyDescent="0.3">
      <c r="A17" s="67" t="s">
        <v>46</v>
      </c>
      <c r="B17" s="67"/>
      <c r="C17" s="67"/>
      <c r="D17" s="67"/>
      <c r="E17" s="18">
        <v>665.86</v>
      </c>
      <c r="F17" s="18">
        <v>558.14</v>
      </c>
      <c r="G17" s="19">
        <v>107.72</v>
      </c>
    </row>
    <row r="18" spans="1:13" ht="15.6" x14ac:dyDescent="0.3">
      <c r="A18" s="67" t="s">
        <v>47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48</v>
      </c>
      <c r="B19" s="67"/>
      <c r="C19" s="67"/>
      <c r="D19" s="67"/>
      <c r="E19" s="18">
        <v>16305.54</v>
      </c>
      <c r="F19" s="18">
        <v>15487.37</v>
      </c>
      <c r="G19" s="19">
        <v>818.17</v>
      </c>
    </row>
    <row r="20" spans="1:13" ht="15.6" x14ac:dyDescent="0.3">
      <c r="A20" s="66" t="s">
        <v>14</v>
      </c>
      <c r="B20" s="66"/>
      <c r="C20" s="66"/>
      <c r="D20" s="66"/>
      <c r="E20" s="18"/>
      <c r="F20" s="18"/>
      <c r="G20" s="19"/>
    </row>
    <row r="21" spans="1:13" ht="15.6" x14ac:dyDescent="0.3">
      <c r="A21" s="67" t="s">
        <v>15</v>
      </c>
      <c r="B21" s="67"/>
      <c r="C21" s="67"/>
      <c r="D21" s="67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44</v>
      </c>
      <c r="B24" s="37"/>
      <c r="C24" s="37"/>
      <c r="D24" s="37"/>
      <c r="E24" s="37"/>
      <c r="F24" s="18">
        <v>-212425.75679999986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17758.336897841495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'[1]свод за год'!W246</f>
        <v>3721.8275141244685</v>
      </c>
      <c r="M27" s="35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'[1]свод за год'!X246</f>
        <v>750.17469203587484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'[1]свод за год'!Y246</f>
        <v>464.2645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'[1]свод за год'!AA246+'[1]свод за год'!AI246+'[1]свод за год'!AL246+'[1]свод за год'!AO246+'[1]свод за год'!AP246+'[1]свод за год'!AQ246</f>
        <v>2550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'[1]свод за год'!AX246</f>
        <v>10272.07019168115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SUM(F34:F38)+12253</f>
        <v>67180.570840371074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'[1]свод за год'!CN246+'[1]свод за год'!DS246</f>
        <v>25019.833889937316</v>
      </c>
      <c r="M34" s="35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'[1]свод за год'!CO246+'[1]свод за год'!DT246</f>
        <v>5268.2750772356849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'[1]свод за год'!CP246+'[1]свод за год'!DU246</f>
        <v>501.56240000000003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'[1]свод за год'!AK246+'[1]свод за год'!AM246+'[1]свод за год'!AN246+'[1]свод за год'!BD246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'[1]свод за год'!DE246+'[1]свод за год'!EL246</f>
        <v>24137.899473198075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SUM(F40:F48)+41760.5</f>
        <v>87535.072221408176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'[1]свод за год'!EU246+'[1]свод за год'!FM246</f>
        <v>22747.185030453449</v>
      </c>
      <c r="M40" s="35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'[1]свод за год'!EV246+'[1]свод за год'!FN246</f>
        <v>5189.388104353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'[1]свод за год'!EW246+'[1]свод за год'!FO246</f>
        <v>524.16780000000006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'[1]свод за год'!BB246+'[1]свод за год'!BC246+'[1]свод за год'!BN246+'[1]свод за год'!BO246+'[1]свод за год'!BP246+'[1]свод за год'!BQ246</f>
        <v>84.839200000000005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'[1]свод за год'!FG246+'[1]свод за год'!FU246</f>
        <v>17228.992086601731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49</v>
      </c>
      <c r="B50" s="43"/>
      <c r="C50" s="43"/>
      <c r="D50" s="43"/>
      <c r="E50" s="44"/>
      <c r="F50" s="27">
        <f>F25+F32+F39+F49</f>
        <v>172473.97995962074</v>
      </c>
    </row>
    <row r="51" spans="1:12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55910.05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31286.03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24624.02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7">
        <f>F50+F51</f>
        <v>228384.02995962073</v>
      </c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245835.65</v>
      </c>
      <c r="L56" s="20"/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227273.83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-194974.1367596206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30</vt:lpstr>
      <vt:lpstr>'Буханцева 30'!Область_печати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2018-03-29T12:16:47Z</cp:lastPrinted>
  <dcterms:created xsi:type="dcterms:W3CDTF">2013-05-24T09:13:10Z</dcterms:created>
  <dcterms:modified xsi:type="dcterms:W3CDTF">2018-03-29T12:17:02Z</dcterms:modified>
</cp:coreProperties>
</file>